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8" windowWidth="14808" windowHeight="7896"/>
  </bookViews>
  <sheets>
    <sheet name="Table1" sheetId="1" r:id="rId1"/>
    <sheet name="Table2" sheetId="2" r:id="rId2"/>
  </sheets>
  <definedNames>
    <definedName name="_xlnm.Print_Area" localSheetId="0">Table1!$A$1:$F$65</definedName>
  </definedNames>
  <calcPr calcId="145621"/>
</workbook>
</file>

<file path=xl/calcChain.xml><?xml version="1.0" encoding="utf-8"?>
<calcChain xmlns="http://schemas.openxmlformats.org/spreadsheetml/2006/main">
  <c r="F30" i="1" l="1"/>
  <c r="E30" i="1"/>
  <c r="D30" i="1"/>
  <c r="F31" i="1"/>
  <c r="E31" i="1"/>
  <c r="D31" i="1"/>
  <c r="F16" i="1"/>
  <c r="E16" i="1"/>
  <c r="D16" i="1"/>
  <c r="F17" i="1" l="1"/>
  <c r="E17" i="1"/>
  <c r="D17" i="1"/>
  <c r="D19" i="1"/>
  <c r="F20" i="1"/>
  <c r="F19" i="1" s="1"/>
  <c r="E20" i="1"/>
  <c r="D20" i="1"/>
  <c r="F22" i="1"/>
  <c r="E22" i="1"/>
  <c r="E19" i="1" s="1"/>
  <c r="D22" i="1"/>
  <c r="F24" i="1"/>
  <c r="E24" i="1"/>
  <c r="D24" i="1"/>
  <c r="F27" i="1"/>
  <c r="F26" i="1" s="1"/>
  <c r="E27" i="1"/>
  <c r="E26" i="1" s="1"/>
  <c r="D27" i="1"/>
  <c r="D26" i="1" s="1"/>
  <c r="F33" i="1"/>
  <c r="E33" i="1"/>
  <c r="D33" i="1"/>
  <c r="F35" i="1"/>
  <c r="F36" i="1"/>
  <c r="E36" i="1"/>
  <c r="E35" i="1" s="1"/>
  <c r="D36" i="1"/>
  <c r="D35" i="1" s="1"/>
  <c r="D38" i="1"/>
  <c r="F39" i="1"/>
  <c r="F38" i="1" s="1"/>
  <c r="E39" i="1"/>
  <c r="E38" i="1" s="1"/>
  <c r="D39" i="1"/>
  <c r="F41" i="1"/>
  <c r="E41" i="1"/>
  <c r="D41" i="1"/>
  <c r="F43" i="1"/>
  <c r="E43" i="1"/>
  <c r="D43" i="1"/>
  <c r="F68" i="1"/>
  <c r="E68" i="1"/>
  <c r="D68" i="1"/>
  <c r="F66" i="1"/>
  <c r="E66" i="1"/>
  <c r="D66" i="1"/>
  <c r="F63" i="1"/>
  <c r="E63" i="1"/>
  <c r="D63" i="1"/>
  <c r="F61" i="1"/>
  <c r="E61" i="1"/>
  <c r="D61" i="1"/>
  <c r="F57" i="1"/>
  <c r="E57" i="1"/>
  <c r="D57" i="1"/>
  <c r="F54" i="1"/>
  <c r="E54" i="1"/>
  <c r="D54" i="1"/>
  <c r="F52" i="1"/>
  <c r="E52" i="1"/>
  <c r="D52" i="1"/>
  <c r="F50" i="1"/>
  <c r="E50" i="1"/>
  <c r="D50" i="1"/>
  <c r="D46" i="1" s="1"/>
  <c r="F47" i="1"/>
  <c r="E47" i="1"/>
  <c r="D47" i="1"/>
  <c r="F29" i="1" l="1"/>
  <c r="E29" i="1"/>
  <c r="F46" i="1"/>
  <c r="D15" i="1"/>
  <c r="D29" i="1"/>
  <c r="E46" i="1"/>
  <c r="E15" i="1"/>
  <c r="E14" i="1" s="1"/>
  <c r="E13" i="1" s="1"/>
  <c r="E12" i="1" s="1"/>
  <c r="F15" i="1"/>
  <c r="F14" i="1" l="1"/>
  <c r="F13" i="1" s="1"/>
  <c r="F12" i="1" s="1"/>
  <c r="D14" i="1"/>
  <c r="D13" i="1" s="1"/>
  <c r="D12" i="1" s="1"/>
</calcChain>
</file>

<file path=xl/sharedStrings.xml><?xml version="1.0" encoding="utf-8"?>
<sst xmlns="http://schemas.openxmlformats.org/spreadsheetml/2006/main" count="377" uniqueCount="102">
  <si>
    <t/>
  </si>
  <si>
    <t>РАСПРЕДЕЛЕНИЕ БЮДЖЕТНЫХ АССИГНОВАНИЙ ПО ЦЕЛЕВЫМ СТАТЬЯМ (МУНИЦИПАЛЬНЫМ ПРОГРАММАМ МО СП "ИОССЕР" И НЕПРОГРАММНЫМ НАПРАВЛЕНИЯМ ДЕЯТЕЛЬНОСТИ), ГРУППАМ ВИДОВ РАСХОДОВ КЛАССИФИКАЦИИ РАСХОДОВ БЮДЖЕТОВ НА 2023 ГОД И ПЛАНОВЫЙ ПЕРИОД 2024 И 2025 ГОДОВ</t>
  </si>
  <si>
    <t>Наименование</t>
  </si>
  <si>
    <t>ЦСР</t>
  </si>
  <si>
    <t>ВР</t>
  </si>
  <si>
    <t>Сумма (тыс. рублей)</t>
  </si>
  <si>
    <t>2023 год</t>
  </si>
  <si>
    <t>2024 год</t>
  </si>
  <si>
    <t>2025 год</t>
  </si>
  <si>
    <t>ВСЕГО</t>
  </si>
  <si>
    <t>Муниципальная программа "Развитие жилищно-коммунального хозяйства и благоустройства сельского поселения "Иоссер"</t>
  </si>
  <si>
    <t>31 0 00 00000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</si>
  <si>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</si>
  <si>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31 1 00 00000</t>
  </si>
  <si>
    <t>Расходы на содержание уличного освещения</t>
  </si>
  <si>
    <t>31 1 1А 00000</t>
  </si>
  <si>
    <t>Закупка товаров, работ и услуг для обеспечения государственных (муниципальных) нужд</t>
  </si>
  <si>
    <t>200</t>
  </si>
  <si>
    <t>Выполнение расходных обязательств, отнесенных к полномочиям соответствующих органов местного самоуправления (уличное освещение)</t>
  </si>
  <si>
    <t>31 1 1А 64605</t>
  </si>
  <si>
    <t>Реализация народных проектов</t>
  </si>
  <si>
    <t>31 1 1В 00000</t>
  </si>
  <si>
    <t>Реализация народных проектов в сфере благоустройства, прошедших отбор в рамках проекта "Народный бюджет"</t>
  </si>
  <si>
    <t>31 1 1В S2300</t>
  </si>
  <si>
    <t>Реализация народных проектов в сфере занятости населения, прошедших отбор в рамках проекта "Народный бюджет"</t>
  </si>
  <si>
    <t>31 1 1В S2400</t>
  </si>
  <si>
    <t>Оказание услуг по вывозу ТКО (кладбище)</t>
  </si>
  <si>
    <t>31 1 1Г 00000</t>
  </si>
  <si>
    <t>Содержание улично-дорожной сети</t>
  </si>
  <si>
    <t>31 1 1Ж 00000</t>
  </si>
  <si>
    <t>Выполнение расходных обязательств, отнесенных к полномочиям соответствующих органов местного самоуправления (содерж. улично-дорож. сети)</t>
  </si>
  <si>
    <t>31 1 1Ж 64605</t>
  </si>
  <si>
    <t>Подпрограмма "Создание условий для обеспечения качественными жилищно-коммунальными услугами населения сельского поселения"</t>
  </si>
  <si>
    <t>31 2 00 00000</t>
  </si>
  <si>
    <t>Осуществление полномочий (рег.оператор)</t>
  </si>
  <si>
    <t>31 2 2И 00000</t>
  </si>
  <si>
    <t>Осуществление полномочий по решению Совета МР "Княжпогостский" с 2020 года (Отчисления региональному оператору на капитальный ремонт)</t>
  </si>
  <si>
    <t>31 2 2И 64585</t>
  </si>
  <si>
    <t>Оплата коммунальных услуг по муниципальному жилищному фонду</t>
  </si>
  <si>
    <t>31 2 2К 00000</t>
  </si>
  <si>
    <t>Осуществление полномочий по решению Совета МР "Княжпогостский" с 2020 года (Оплата коммунальных услуг по муниципальному жилищному фонду)</t>
  </si>
  <si>
    <t>31 2 2К 64585</t>
  </si>
  <si>
    <t>Муниципальная программа "Пожарная безопасность в населенных пунктах на территории сельского поселения "Иоссер"</t>
  </si>
  <si>
    <t>33 0 00 00000</t>
  </si>
  <si>
    <t>Подпрограмма "Обеспечение первичных мер пожарной безопасности в границах поселения"</t>
  </si>
  <si>
    <t>33 1 00 00000</t>
  </si>
  <si>
    <t>Реализация противопожарных мероприятий</t>
  </si>
  <si>
    <t>33 1 1А 00000</t>
  </si>
  <si>
    <t>Непрограммные мероприятия</t>
  </si>
  <si>
    <t>99 0 00 00000</t>
  </si>
  <si>
    <t>Непрограммные расходы</t>
  </si>
  <si>
    <t>99 9 00 00000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</si>
  <si>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</si>
  <si>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</si>
  <si>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</si>
  <si>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</si>
  <si>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</si>
  <si>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</si>
  <si>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</si>
  <si>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</si>
  <si>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</si>
  <si>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</si>
  <si>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Осуществление полномочий по решению Совета МР "Княжпогостский" с 2020 года</t>
  </si>
  <si>
    <t>99 9 00 64585</t>
  </si>
  <si>
    <t>Иные бюджетные ассигнования</t>
  </si>
  <si>
    <t>800</t>
  </si>
  <si>
    <t>Выполнение расходных обязательств, отнесенных к полномочиям соответствующих органов местного самоуправления</t>
  </si>
  <si>
    <t>99 9 00 64605</t>
  </si>
  <si>
    <t>Социальное обеспечение и иные выплаты населению</t>
  </si>
  <si>
    <t>300</t>
  </si>
  <si>
    <t>Субвенции на осуществление государственных полномочий Республики Коми, предусмотренных пунктом 6 статьи 1, статьями 2, 2(1) и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</si>
  <si>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99 9 00 73150</t>
  </si>
  <si>
    <t>Выполнение других обязательств государства</t>
  </si>
  <si>
    <t>99 9 00 92920</t>
  </si>
  <si>
    <t>Условно утверждаемые (утвержденные) расходы</t>
  </si>
  <si>
    <t>99 9 00 99990</t>
  </si>
  <si>
    <t>ПРОГРАММНЫЕ РАСХОДЫ</t>
  </si>
  <si>
    <t>Благоустройство территории</t>
  </si>
  <si>
    <t>31 1 1Б 00000</t>
  </si>
  <si>
    <t>Проведение профилактических дезинсекционных мероприятий по противоклещевой обработке территорий населенных пунктов</t>
  </si>
  <si>
    <t>31 1 1Б 64608</t>
  </si>
  <si>
    <t>Сбор, транспортировка, размещение отходов в поселениях</t>
  </si>
  <si>
    <t>31 1 1Б 64611</t>
  </si>
  <si>
    <t>Расходы на содержание бани</t>
  </si>
  <si>
    <t>31 2 2А 00000</t>
  </si>
  <si>
    <t>Выполнение расходных обязательств, отнесенных к полномочиям соответствующих органов местного самоуправления (содержание бани)</t>
  </si>
  <si>
    <t>31 2 2А 64605</t>
  </si>
  <si>
    <t>Осуществление полномочий по организации снабжения населения твердым топливом в границах поселения</t>
  </si>
  <si>
    <t>99 9 00 64606</t>
  </si>
  <si>
    <t>НЕ УКАЗАНО</t>
  </si>
  <si>
    <t>000</t>
  </si>
  <si>
    <t>Приложение 2</t>
  </si>
  <si>
    <r>
      <t xml:space="preserve">на </t>
    </r>
    <r>
      <rPr>
        <sz val="9"/>
        <color rgb="FFFF0000"/>
        <rFont val="Times New Roman"/>
        <family val="1"/>
        <charset val="204"/>
      </rPr>
      <t>2023</t>
    </r>
    <r>
      <rPr>
        <sz val="9"/>
        <color rgb="FF000000"/>
        <rFont val="Times New Roman"/>
        <family val="1"/>
        <charset val="204"/>
      </rPr>
      <t xml:space="preserve"> год и плановый период </t>
    </r>
    <r>
      <rPr>
        <sz val="9"/>
        <color rgb="FFFF0000"/>
        <rFont val="Times New Roman"/>
        <family val="1"/>
        <charset val="204"/>
      </rPr>
      <t>2024 и 2025</t>
    </r>
    <r>
      <rPr>
        <sz val="9"/>
        <color rgb="FF000000"/>
        <rFont val="Times New Roman"/>
        <family val="1"/>
        <charset val="204"/>
      </rPr>
      <t xml:space="preserve"> годов"</t>
    </r>
  </si>
  <si>
    <t>к решению  Совета сельского поселения "Иоссер"</t>
  </si>
  <si>
    <t>"О бюджете сельского поселения "Иоссер"</t>
  </si>
  <si>
    <t>Выполнение расходных обязательств, отнесенных к полномочиям соответствующих органов местного самоуправления (оказание услуг по вывозу ТКО, кладбище)</t>
  </si>
  <si>
    <t>31 1 1Г 64605</t>
  </si>
  <si>
    <t>31 2 2А 00100</t>
  </si>
  <si>
    <t>33 1 1А64605</t>
  </si>
  <si>
    <t>Выполнение расходных обязательств, отнесенных к полномочиям соответствующих органов местного самоуправления (реализация противопожарных мероприятий)</t>
  </si>
  <si>
    <t>Расходы на содержание бани (свод)</t>
  </si>
  <si>
    <t>от 23.12.2022 № 5-12/2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</si>
</sst>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#,##0.000"/>
  </numFmts>
  <fonts count="9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50">
    <xf numFmtId="0" fontId="0" fillId="0" borderId="0" xfId="0" applyFont="1" applyFill="1" applyAlignment="1">
      <alignment vertical="top" wrapText="1"/>
    </xf>
    <xf numFmtId="3" fontId="1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 indent="1"/>
    </xf>
    <xf numFmtId="0" fontId="2" fillId="2" borderId="2" xfId="0" applyFont="1" applyFill="1" applyBorder="1" applyAlignment="1">
      <alignment horizontal="center" vertical="top" wrapText="1"/>
    </xf>
    <xf numFmtId="164" fontId="2" fillId="2" borderId="2" xfId="0" applyNumberFormat="1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top" wrapText="1" indent="1"/>
    </xf>
    <xf numFmtId="0" fontId="3" fillId="2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right" vertical="center" wrapText="1"/>
    </xf>
    <xf numFmtId="165" fontId="4" fillId="0" borderId="2" xfId="0" applyNumberFormat="1" applyFont="1" applyFill="1" applyBorder="1" applyAlignment="1">
      <alignment horizontal="right" vertical="center" wrapText="1"/>
    </xf>
    <xf numFmtId="3" fontId="5" fillId="2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top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right"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vertical="top" wrapText="1"/>
    </xf>
    <xf numFmtId="0" fontId="8" fillId="2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vertical="center" wrapText="1"/>
    </xf>
    <xf numFmtId="0" fontId="8" fillId="0" borderId="0" xfId="0" applyFont="1" applyFill="1" applyAlignment="1">
      <alignment vertical="top" wrapText="1"/>
    </xf>
    <xf numFmtId="0" fontId="8" fillId="2" borderId="2" xfId="0" applyFont="1" applyFill="1" applyBorder="1" applyAlignment="1">
      <alignment vertical="top" wrapText="1"/>
    </xf>
    <xf numFmtId="0" fontId="8" fillId="2" borderId="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165" fontId="4" fillId="2" borderId="2" xfId="0" applyNumberFormat="1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0" fontId="0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right" vertical="top" wrapText="1"/>
    </xf>
    <xf numFmtId="0" fontId="6" fillId="0" borderId="0" xfId="0" applyFont="1" applyFill="1" applyAlignment="1">
      <alignment horizontal="right" vertical="top" wrapText="1"/>
    </xf>
    <xf numFmtId="0" fontId="3" fillId="0" borderId="2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topLeftCell="A10" zoomScaleNormal="100" workbookViewId="0">
      <selection activeCell="A43" sqref="A43:XFD44"/>
    </sheetView>
  </sheetViews>
  <sheetFormatPr defaultRowHeight="12" x14ac:dyDescent="0.25"/>
  <cols>
    <col min="1" max="1" width="55.77734375" style="12" customWidth="1"/>
    <col min="2" max="2" width="12.109375" style="12" customWidth="1"/>
    <col min="3" max="3" width="3.6640625" style="12" customWidth="1"/>
    <col min="4" max="4" width="9.77734375" style="12" customWidth="1"/>
    <col min="5" max="5" width="9.21875" style="12" customWidth="1"/>
    <col min="6" max="6" width="9.109375" style="12" customWidth="1"/>
    <col min="7" max="16384" width="8.88671875" style="12"/>
  </cols>
  <sheetData>
    <row r="1" spans="1:10" ht="17.399999999999999" customHeight="1" x14ac:dyDescent="0.25">
      <c r="A1" s="25" t="s">
        <v>0</v>
      </c>
      <c r="B1" s="45" t="s">
        <v>91</v>
      </c>
      <c r="C1" s="45"/>
      <c r="D1" s="45"/>
      <c r="E1" s="45"/>
      <c r="F1" s="46"/>
    </row>
    <row r="2" spans="1:10" ht="10.95" customHeight="1" x14ac:dyDescent="0.25">
      <c r="A2" s="25"/>
      <c r="B2" s="47" t="s">
        <v>93</v>
      </c>
      <c r="C2" s="47"/>
      <c r="D2" s="47"/>
      <c r="E2" s="47"/>
      <c r="F2" s="46"/>
    </row>
    <row r="3" spans="1:10" ht="10.95" customHeight="1" x14ac:dyDescent="0.25">
      <c r="A3" s="25"/>
      <c r="B3" s="48" t="s">
        <v>101</v>
      </c>
      <c r="C3" s="48"/>
      <c r="D3" s="48"/>
      <c r="E3" s="48"/>
      <c r="F3" s="46"/>
    </row>
    <row r="4" spans="1:10" ht="10.95" customHeight="1" x14ac:dyDescent="0.25">
      <c r="A4" s="25"/>
      <c r="B4" s="47" t="s">
        <v>94</v>
      </c>
      <c r="C4" s="47"/>
      <c r="D4" s="47"/>
      <c r="E4" s="47"/>
      <c r="F4" s="46"/>
    </row>
    <row r="5" spans="1:10" ht="10.95" customHeight="1" x14ac:dyDescent="0.25">
      <c r="A5" s="25"/>
      <c r="B5" s="47" t="s">
        <v>92</v>
      </c>
      <c r="C5" s="47"/>
      <c r="D5" s="47"/>
      <c r="E5" s="47"/>
      <c r="F5" s="46"/>
    </row>
    <row r="6" spans="1:10" x14ac:dyDescent="0.25">
      <c r="A6" s="11" t="s">
        <v>0</v>
      </c>
      <c r="B6" s="11" t="s">
        <v>0</v>
      </c>
      <c r="C6" s="11" t="s">
        <v>0</v>
      </c>
      <c r="D6" s="11" t="s">
        <v>0</v>
      </c>
      <c r="E6" s="11" t="s">
        <v>0</v>
      </c>
      <c r="F6" s="11" t="s">
        <v>0</v>
      </c>
    </row>
    <row r="7" spans="1:10" ht="45.6" customHeight="1" x14ac:dyDescent="0.25">
      <c r="A7" s="42" t="s">
        <v>1</v>
      </c>
      <c r="B7" s="42"/>
      <c r="C7" s="42"/>
      <c r="D7" s="42"/>
      <c r="E7" s="42"/>
      <c r="F7" s="42"/>
    </row>
    <row r="8" spans="1:10" x14ac:dyDescent="0.25">
      <c r="A8" s="42" t="s">
        <v>0</v>
      </c>
      <c r="B8" s="42"/>
      <c r="C8" s="42"/>
      <c r="D8" s="42"/>
      <c r="E8" s="42"/>
      <c r="F8" s="42"/>
    </row>
    <row r="9" spans="1:10" x14ac:dyDescent="0.25">
      <c r="A9" s="43" t="s">
        <v>2</v>
      </c>
      <c r="B9" s="43" t="s">
        <v>3</v>
      </c>
      <c r="C9" s="43" t="s">
        <v>4</v>
      </c>
      <c r="D9" s="44" t="s">
        <v>5</v>
      </c>
      <c r="E9" s="44"/>
      <c r="F9" s="44"/>
    </row>
    <row r="10" spans="1:10" x14ac:dyDescent="0.25">
      <c r="A10" s="44" t="s">
        <v>0</v>
      </c>
      <c r="B10" s="44" t="s">
        <v>0</v>
      </c>
      <c r="C10" s="44" t="s">
        <v>0</v>
      </c>
      <c r="D10" s="13" t="s">
        <v>6</v>
      </c>
      <c r="E10" s="13" t="s">
        <v>7</v>
      </c>
      <c r="F10" s="13" t="s">
        <v>8</v>
      </c>
    </row>
    <row r="11" spans="1:10" s="21" customFormat="1" ht="9.6" x14ac:dyDescent="0.25">
      <c r="A11" s="20">
        <v>1</v>
      </c>
      <c r="B11" s="20">
        <v>2</v>
      </c>
      <c r="C11" s="20">
        <v>3</v>
      </c>
      <c r="D11" s="20">
        <v>4</v>
      </c>
      <c r="E11" s="20">
        <v>5</v>
      </c>
      <c r="F11" s="20">
        <v>6</v>
      </c>
    </row>
    <row r="12" spans="1:10" x14ac:dyDescent="0.25">
      <c r="A12" s="14" t="s">
        <v>9</v>
      </c>
      <c r="B12" s="15" t="s">
        <v>0</v>
      </c>
      <c r="C12" s="15" t="s">
        <v>0</v>
      </c>
      <c r="D12" s="18">
        <f>D13+D45</f>
        <v>6071.7905000000001</v>
      </c>
      <c r="E12" s="18">
        <f>E13+E45</f>
        <v>3658.1594999999998</v>
      </c>
      <c r="F12" s="18">
        <f>F13+F45</f>
        <v>3664.9814999999999</v>
      </c>
    </row>
    <row r="13" spans="1:10" s="32" customFormat="1" x14ac:dyDescent="0.25">
      <c r="A13" s="37" t="s">
        <v>76</v>
      </c>
      <c r="B13" s="38"/>
      <c r="C13" s="38"/>
      <c r="D13" s="35">
        <f>D14+D41</f>
        <v>3468.252</v>
      </c>
      <c r="E13" s="35">
        <f>E14+E41</f>
        <v>1461.002</v>
      </c>
      <c r="F13" s="35">
        <f>F14+F41</f>
        <v>1455.002</v>
      </c>
    </row>
    <row r="14" spans="1:10" ht="28.2" customHeight="1" x14ac:dyDescent="0.25">
      <c r="A14" s="22" t="s">
        <v>10</v>
      </c>
      <c r="B14" s="23" t="s">
        <v>11</v>
      </c>
      <c r="C14" s="23" t="s">
        <v>0</v>
      </c>
      <c r="D14" s="18">
        <f>D15+D29</f>
        <v>3456.4519999999998</v>
      </c>
      <c r="E14" s="18">
        <f>E15+E29</f>
        <v>1449.202</v>
      </c>
      <c r="F14" s="18">
        <f>F15+F29</f>
        <v>1443.202</v>
      </c>
      <c r="H14" s="12">
        <v>6071.7910000000002</v>
      </c>
      <c r="I14" s="12">
        <v>3658.16</v>
      </c>
      <c r="J14" s="12">
        <v>3664.982</v>
      </c>
    </row>
    <row r="15" spans="1:10" ht="38.4" customHeight="1" x14ac:dyDescent="0.25">
      <c r="A15" s="26" t="s">
        <v>12</v>
      </c>
      <c r="B15" s="27" t="s">
        <v>13</v>
      </c>
      <c r="C15" s="27" t="s">
        <v>0</v>
      </c>
      <c r="D15" s="28">
        <f>D16+D19+D24+D26</f>
        <v>867</v>
      </c>
      <c r="E15" s="28">
        <f>E16+E19+E24+E26</f>
        <v>849.202</v>
      </c>
      <c r="F15" s="28">
        <f>F16+F19+F24+F26</f>
        <v>843.202</v>
      </c>
    </row>
    <row r="16" spans="1:10" x14ac:dyDescent="0.25">
      <c r="A16" s="22" t="s">
        <v>14</v>
      </c>
      <c r="B16" s="23" t="s">
        <v>15</v>
      </c>
      <c r="C16" s="23" t="s">
        <v>0</v>
      </c>
      <c r="D16" s="18">
        <f>D17</f>
        <v>240</v>
      </c>
      <c r="E16" s="18">
        <f t="shared" ref="E16:F16" si="0">E17</f>
        <v>240</v>
      </c>
      <c r="F16" s="18">
        <f t="shared" si="0"/>
        <v>240</v>
      </c>
    </row>
    <row r="17" spans="1:6" ht="34.200000000000003" x14ac:dyDescent="0.25">
      <c r="A17" s="29" t="s">
        <v>18</v>
      </c>
      <c r="B17" s="30" t="s">
        <v>19</v>
      </c>
      <c r="C17" s="30" t="s">
        <v>0</v>
      </c>
      <c r="D17" s="31">
        <f>D18</f>
        <v>240</v>
      </c>
      <c r="E17" s="31">
        <f>E18</f>
        <v>240</v>
      </c>
      <c r="F17" s="31">
        <f>F18</f>
        <v>240</v>
      </c>
    </row>
    <row r="18" spans="1:6" ht="24" x14ac:dyDescent="0.25">
      <c r="A18" s="16" t="s">
        <v>16</v>
      </c>
      <c r="B18" s="17" t="s">
        <v>19</v>
      </c>
      <c r="C18" s="17" t="s">
        <v>17</v>
      </c>
      <c r="D18" s="19">
        <v>240</v>
      </c>
      <c r="E18" s="19">
        <v>240</v>
      </c>
      <c r="F18" s="19">
        <v>240</v>
      </c>
    </row>
    <row r="19" spans="1:6" x14ac:dyDescent="0.25">
      <c r="A19" s="22" t="s">
        <v>77</v>
      </c>
      <c r="B19" s="23" t="s">
        <v>78</v>
      </c>
      <c r="C19" s="23" t="s">
        <v>0</v>
      </c>
      <c r="D19" s="18">
        <f>D20+D22</f>
        <v>15</v>
      </c>
      <c r="E19" s="18">
        <f t="shared" ref="E19:F19" si="1">E20+E22</f>
        <v>0</v>
      </c>
      <c r="F19" s="18">
        <f t="shared" si="1"/>
        <v>0</v>
      </c>
    </row>
    <row r="20" spans="1:6" ht="27" customHeight="1" x14ac:dyDescent="0.25">
      <c r="A20" s="29" t="s">
        <v>79</v>
      </c>
      <c r="B20" s="30" t="s">
        <v>80</v>
      </c>
      <c r="C20" s="30" t="s">
        <v>0</v>
      </c>
      <c r="D20" s="31">
        <f>D21</f>
        <v>10</v>
      </c>
      <c r="E20" s="31">
        <f>E21</f>
        <v>0</v>
      </c>
      <c r="F20" s="31">
        <f>F21</f>
        <v>0</v>
      </c>
    </row>
    <row r="21" spans="1:6" ht="24" x14ac:dyDescent="0.25">
      <c r="A21" s="16" t="s">
        <v>16</v>
      </c>
      <c r="B21" s="17" t="s">
        <v>80</v>
      </c>
      <c r="C21" s="17" t="s">
        <v>17</v>
      </c>
      <c r="D21" s="19">
        <v>10</v>
      </c>
      <c r="E21" s="19">
        <v>0</v>
      </c>
      <c r="F21" s="19">
        <v>0</v>
      </c>
    </row>
    <row r="22" spans="1:6" x14ac:dyDescent="0.25">
      <c r="A22" s="29" t="s">
        <v>81</v>
      </c>
      <c r="B22" s="30" t="s">
        <v>82</v>
      </c>
      <c r="C22" s="30" t="s">
        <v>0</v>
      </c>
      <c r="D22" s="31">
        <f>D23</f>
        <v>5</v>
      </c>
      <c r="E22" s="31">
        <f>E23</f>
        <v>0</v>
      </c>
      <c r="F22" s="31">
        <f>F23</f>
        <v>0</v>
      </c>
    </row>
    <row r="23" spans="1:6" ht="24" x14ac:dyDescent="0.25">
      <c r="A23" s="16" t="s">
        <v>16</v>
      </c>
      <c r="B23" s="17" t="s">
        <v>82</v>
      </c>
      <c r="C23" s="17" t="s">
        <v>17</v>
      </c>
      <c r="D23" s="19">
        <v>5</v>
      </c>
      <c r="E23" s="19">
        <v>0</v>
      </c>
      <c r="F23" s="19">
        <v>0</v>
      </c>
    </row>
    <row r="24" spans="1:6" ht="36" customHeight="1" x14ac:dyDescent="0.25">
      <c r="A24" s="49" t="s">
        <v>95</v>
      </c>
      <c r="B24" s="30" t="s">
        <v>96</v>
      </c>
      <c r="C24" s="30" t="s">
        <v>0</v>
      </c>
      <c r="D24" s="31">
        <f>D25</f>
        <v>12</v>
      </c>
      <c r="E24" s="31">
        <f>E25</f>
        <v>6</v>
      </c>
      <c r="F24" s="31">
        <f>F25</f>
        <v>0</v>
      </c>
    </row>
    <row r="25" spans="1:6" ht="24" x14ac:dyDescent="0.25">
      <c r="A25" s="16" t="s">
        <v>16</v>
      </c>
      <c r="B25" s="17" t="s">
        <v>96</v>
      </c>
      <c r="C25" s="17" t="s">
        <v>17</v>
      </c>
      <c r="D25" s="19">
        <v>12</v>
      </c>
      <c r="E25" s="19">
        <v>6</v>
      </c>
      <c r="F25" s="19">
        <v>0</v>
      </c>
    </row>
    <row r="26" spans="1:6" x14ac:dyDescent="0.25">
      <c r="A26" s="22" t="s">
        <v>28</v>
      </c>
      <c r="B26" s="23" t="s">
        <v>29</v>
      </c>
      <c r="C26" s="23" t="s">
        <v>0</v>
      </c>
      <c r="D26" s="18">
        <f t="shared" ref="D26:F27" si="2">D27</f>
        <v>600</v>
      </c>
      <c r="E26" s="18">
        <f t="shared" si="2"/>
        <v>603.202</v>
      </c>
      <c r="F26" s="18">
        <f t="shared" si="2"/>
        <v>603.202</v>
      </c>
    </row>
    <row r="27" spans="1:6" ht="34.200000000000003" x14ac:dyDescent="0.25">
      <c r="A27" s="29" t="s">
        <v>30</v>
      </c>
      <c r="B27" s="30" t="s">
        <v>31</v>
      </c>
      <c r="C27" s="30" t="s">
        <v>0</v>
      </c>
      <c r="D27" s="31">
        <f t="shared" si="2"/>
        <v>600</v>
      </c>
      <c r="E27" s="31">
        <f t="shared" si="2"/>
        <v>603.202</v>
      </c>
      <c r="F27" s="31">
        <f t="shared" si="2"/>
        <v>603.202</v>
      </c>
    </row>
    <row r="28" spans="1:6" ht="24" x14ac:dyDescent="0.25">
      <c r="A28" s="16" t="s">
        <v>16</v>
      </c>
      <c r="B28" s="17" t="s">
        <v>31</v>
      </c>
      <c r="C28" s="17" t="s">
        <v>17</v>
      </c>
      <c r="D28" s="19">
        <v>600</v>
      </c>
      <c r="E28" s="19">
        <v>603.202</v>
      </c>
      <c r="F28" s="19">
        <v>603.202</v>
      </c>
    </row>
    <row r="29" spans="1:6" ht="27" customHeight="1" x14ac:dyDescent="0.25">
      <c r="A29" s="26" t="s">
        <v>32</v>
      </c>
      <c r="B29" s="27" t="s">
        <v>33</v>
      </c>
      <c r="C29" s="27" t="s">
        <v>0</v>
      </c>
      <c r="D29" s="28">
        <f>D30+D35+D38</f>
        <v>2589.4519999999998</v>
      </c>
      <c r="E29" s="28">
        <f t="shared" ref="E29:F29" si="3">E30+E35+E38</f>
        <v>600</v>
      </c>
      <c r="F29" s="28">
        <f t="shared" si="3"/>
        <v>600</v>
      </c>
    </row>
    <row r="30" spans="1:6" x14ac:dyDescent="0.25">
      <c r="A30" s="22" t="s">
        <v>100</v>
      </c>
      <c r="B30" s="23" t="s">
        <v>84</v>
      </c>
      <c r="C30" s="23" t="s">
        <v>0</v>
      </c>
      <c r="D30" s="18">
        <f>D33+D31</f>
        <v>600</v>
      </c>
      <c r="E30" s="18">
        <f>E33+E31</f>
        <v>600</v>
      </c>
      <c r="F30" s="18">
        <f>F33+F31</f>
        <v>600</v>
      </c>
    </row>
    <row r="31" spans="1:6" x14ac:dyDescent="0.25">
      <c r="A31" s="22" t="s">
        <v>83</v>
      </c>
      <c r="B31" s="23" t="s">
        <v>97</v>
      </c>
      <c r="C31" s="39"/>
      <c r="D31" s="18">
        <f>D32</f>
        <v>259.73</v>
      </c>
      <c r="E31" s="18">
        <f>E32</f>
        <v>212.911</v>
      </c>
      <c r="F31" s="18">
        <f>F32</f>
        <v>208.59200000000001</v>
      </c>
    </row>
    <row r="32" spans="1:6" x14ac:dyDescent="0.25">
      <c r="A32" s="40" t="s">
        <v>83</v>
      </c>
      <c r="B32" s="39" t="s">
        <v>97</v>
      </c>
      <c r="C32" s="39">
        <v>200</v>
      </c>
      <c r="D32" s="41">
        <v>259.73</v>
      </c>
      <c r="E32" s="41">
        <v>212.911</v>
      </c>
      <c r="F32" s="41">
        <v>208.59200000000001</v>
      </c>
    </row>
    <row r="33" spans="1:6" ht="44.4" customHeight="1" x14ac:dyDescent="0.25">
      <c r="A33" s="29" t="s">
        <v>85</v>
      </c>
      <c r="B33" s="30" t="s">
        <v>86</v>
      </c>
      <c r="C33" s="30" t="s">
        <v>0</v>
      </c>
      <c r="D33" s="31">
        <f t="shared" ref="D33:F33" si="4">D34</f>
        <v>340.27</v>
      </c>
      <c r="E33" s="31">
        <f t="shared" si="4"/>
        <v>387.089</v>
      </c>
      <c r="F33" s="31">
        <f t="shared" si="4"/>
        <v>391.40800000000002</v>
      </c>
    </row>
    <row r="34" spans="1:6" ht="24" x14ac:dyDescent="0.25">
      <c r="A34" s="16" t="s">
        <v>16</v>
      </c>
      <c r="B34" s="17" t="s">
        <v>86</v>
      </c>
      <c r="C34" s="17" t="s">
        <v>17</v>
      </c>
      <c r="D34" s="19">
        <v>340.27</v>
      </c>
      <c r="E34" s="19">
        <v>387.089</v>
      </c>
      <c r="F34" s="19">
        <v>391.40800000000002</v>
      </c>
    </row>
    <row r="35" spans="1:6" x14ac:dyDescent="0.25">
      <c r="A35" s="22" t="s">
        <v>34</v>
      </c>
      <c r="B35" s="23" t="s">
        <v>35</v>
      </c>
      <c r="C35" s="23" t="s">
        <v>0</v>
      </c>
      <c r="D35" s="18">
        <f t="shared" ref="D35:F36" si="5">D36</f>
        <v>419.65</v>
      </c>
      <c r="E35" s="18">
        <f t="shared" si="5"/>
        <v>0</v>
      </c>
      <c r="F35" s="18">
        <f t="shared" si="5"/>
        <v>0</v>
      </c>
    </row>
    <row r="36" spans="1:6" ht="37.799999999999997" customHeight="1" x14ac:dyDescent="0.25">
      <c r="A36" s="29" t="s">
        <v>36</v>
      </c>
      <c r="B36" s="30" t="s">
        <v>37</v>
      </c>
      <c r="C36" s="30" t="s">
        <v>0</v>
      </c>
      <c r="D36" s="31">
        <f t="shared" si="5"/>
        <v>419.65</v>
      </c>
      <c r="E36" s="31">
        <f t="shared" si="5"/>
        <v>0</v>
      </c>
      <c r="F36" s="31">
        <f t="shared" si="5"/>
        <v>0</v>
      </c>
    </row>
    <row r="37" spans="1:6" ht="24" x14ac:dyDescent="0.25">
      <c r="A37" s="16" t="s">
        <v>16</v>
      </c>
      <c r="B37" s="17" t="s">
        <v>37</v>
      </c>
      <c r="C37" s="17" t="s">
        <v>17</v>
      </c>
      <c r="D37" s="19">
        <v>419.65</v>
      </c>
      <c r="E37" s="19">
        <v>0</v>
      </c>
      <c r="F37" s="19">
        <v>0</v>
      </c>
    </row>
    <row r="38" spans="1:6" x14ac:dyDescent="0.25">
      <c r="A38" s="22" t="s">
        <v>38</v>
      </c>
      <c r="B38" s="23" t="s">
        <v>39</v>
      </c>
      <c r="C38" s="23" t="s">
        <v>0</v>
      </c>
      <c r="D38" s="18">
        <f t="shared" ref="D38:F39" si="6">D39</f>
        <v>1569.8019999999999</v>
      </c>
      <c r="E38" s="18">
        <f t="shared" si="6"/>
        <v>0</v>
      </c>
      <c r="F38" s="18">
        <f t="shared" si="6"/>
        <v>0</v>
      </c>
    </row>
    <row r="39" spans="1:6" ht="38.4" customHeight="1" x14ac:dyDescent="0.25">
      <c r="A39" s="29" t="s">
        <v>40</v>
      </c>
      <c r="B39" s="30" t="s">
        <v>41</v>
      </c>
      <c r="C39" s="30" t="s">
        <v>0</v>
      </c>
      <c r="D39" s="31">
        <f t="shared" si="6"/>
        <v>1569.8019999999999</v>
      </c>
      <c r="E39" s="31">
        <f t="shared" si="6"/>
        <v>0</v>
      </c>
      <c r="F39" s="31">
        <f t="shared" si="6"/>
        <v>0</v>
      </c>
    </row>
    <row r="40" spans="1:6" ht="26.4" customHeight="1" x14ac:dyDescent="0.25">
      <c r="A40" s="16" t="s">
        <v>16</v>
      </c>
      <c r="B40" s="17" t="s">
        <v>41</v>
      </c>
      <c r="C40" s="17" t="s">
        <v>17</v>
      </c>
      <c r="D40" s="19">
        <v>1569.8019999999999</v>
      </c>
      <c r="E40" s="19">
        <v>0</v>
      </c>
      <c r="F40" s="19">
        <v>0</v>
      </c>
    </row>
    <row r="41" spans="1:6" ht="22.8" x14ac:dyDescent="0.25">
      <c r="A41" s="22" t="s">
        <v>42</v>
      </c>
      <c r="B41" s="23" t="s">
        <v>43</v>
      </c>
      <c r="C41" s="23" t="s">
        <v>0</v>
      </c>
      <c r="D41" s="18">
        <f>D42</f>
        <v>11.8</v>
      </c>
      <c r="E41" s="18">
        <f>E42</f>
        <v>11.8</v>
      </c>
      <c r="F41" s="18">
        <f>F42</f>
        <v>11.8</v>
      </c>
    </row>
    <row r="42" spans="1:6" ht="27" customHeight="1" x14ac:dyDescent="0.25">
      <c r="A42" s="26" t="s">
        <v>44</v>
      </c>
      <c r="B42" s="27" t="s">
        <v>45</v>
      </c>
      <c r="C42" s="27" t="s">
        <v>0</v>
      </c>
      <c r="D42" s="28">
        <v>11.8</v>
      </c>
      <c r="E42" s="28">
        <v>11.8</v>
      </c>
      <c r="F42" s="28">
        <v>11.8</v>
      </c>
    </row>
    <row r="43" spans="1:6" ht="39" customHeight="1" x14ac:dyDescent="0.25">
      <c r="A43" s="49" t="s">
        <v>99</v>
      </c>
      <c r="B43" s="30" t="s">
        <v>47</v>
      </c>
      <c r="C43" s="30" t="s">
        <v>0</v>
      </c>
      <c r="D43" s="31">
        <f>D44</f>
        <v>11.8</v>
      </c>
      <c r="E43" s="31">
        <f>E44</f>
        <v>11.8</v>
      </c>
      <c r="F43" s="31">
        <f>F44</f>
        <v>11.8</v>
      </c>
    </row>
    <row r="44" spans="1:6" ht="27" customHeight="1" x14ac:dyDescent="0.25">
      <c r="A44" s="16" t="s">
        <v>16</v>
      </c>
      <c r="B44" s="17" t="s">
        <v>98</v>
      </c>
      <c r="C44" s="17" t="s">
        <v>17</v>
      </c>
      <c r="D44" s="19">
        <v>11.8</v>
      </c>
      <c r="E44" s="19">
        <v>11.8</v>
      </c>
      <c r="F44" s="19">
        <v>11.8</v>
      </c>
    </row>
    <row r="45" spans="1:6" s="36" customFormat="1" ht="11.4" x14ac:dyDescent="0.25">
      <c r="A45" s="33" t="s">
        <v>48</v>
      </c>
      <c r="B45" s="34" t="s">
        <v>49</v>
      </c>
      <c r="C45" s="34" t="s">
        <v>0</v>
      </c>
      <c r="D45" s="35">
        <v>2603.5385000000001</v>
      </c>
      <c r="E45" s="35">
        <v>2197.1574999999998</v>
      </c>
      <c r="F45" s="35">
        <v>2209.9794999999999</v>
      </c>
    </row>
    <row r="46" spans="1:6" s="24" customFormat="1" ht="11.4" x14ac:dyDescent="0.25">
      <c r="A46" s="22" t="s">
        <v>50</v>
      </c>
      <c r="B46" s="23" t="s">
        <v>51</v>
      </c>
      <c r="C46" s="23" t="s">
        <v>0</v>
      </c>
      <c r="D46" s="18">
        <f>D47+D50+D52+D54+D57+D61+D63+D66+D68</f>
        <v>2603.5384999999997</v>
      </c>
      <c r="E46" s="18">
        <f t="shared" ref="E46:F46" si="7">E47+E50+E52+E54+E57+E61+E63+E66+E68</f>
        <v>2197.1574999999998</v>
      </c>
      <c r="F46" s="18">
        <f t="shared" si="7"/>
        <v>2209.9794999999999</v>
      </c>
    </row>
    <row r="47" spans="1:6" ht="28.2" customHeight="1" x14ac:dyDescent="0.25">
      <c r="A47" s="29" t="s">
        <v>52</v>
      </c>
      <c r="B47" s="30" t="s">
        <v>53</v>
      </c>
      <c r="C47" s="30" t="s">
        <v>0</v>
      </c>
      <c r="D47" s="31">
        <f>D48+D49</f>
        <v>174.053</v>
      </c>
      <c r="E47" s="31">
        <f>E48+E49</f>
        <v>182.39499999999998</v>
      </c>
      <c r="F47" s="31">
        <f>F48+F49</f>
        <v>189.21699999999998</v>
      </c>
    </row>
    <row r="48" spans="1:6" ht="42" customHeight="1" x14ac:dyDescent="0.25">
      <c r="A48" s="16" t="s">
        <v>54</v>
      </c>
      <c r="B48" s="17" t="s">
        <v>53</v>
      </c>
      <c r="C48" s="17" t="s">
        <v>55</v>
      </c>
      <c r="D48" s="19">
        <v>155.42099999999999</v>
      </c>
      <c r="E48" s="19">
        <v>155.42099999999999</v>
      </c>
      <c r="F48" s="19">
        <v>155.42099999999999</v>
      </c>
    </row>
    <row r="49" spans="1:9" ht="24" x14ac:dyDescent="0.25">
      <c r="A49" s="16" t="s">
        <v>16</v>
      </c>
      <c r="B49" s="17" t="s">
        <v>53</v>
      </c>
      <c r="C49" s="17" t="s">
        <v>17</v>
      </c>
      <c r="D49" s="19">
        <v>18.632000000000001</v>
      </c>
      <c r="E49" s="19">
        <v>26.974</v>
      </c>
      <c r="F49" s="19">
        <v>33.795999999999999</v>
      </c>
    </row>
    <row r="50" spans="1:9" ht="28.2" customHeight="1" x14ac:dyDescent="0.25">
      <c r="A50" s="29" t="s">
        <v>56</v>
      </c>
      <c r="B50" s="30" t="s">
        <v>57</v>
      </c>
      <c r="C50" s="30" t="s">
        <v>0</v>
      </c>
      <c r="D50" s="31">
        <f>D51</f>
        <v>0.19900000000000001</v>
      </c>
      <c r="E50" s="31">
        <f>E51</f>
        <v>0.19900000000000001</v>
      </c>
      <c r="F50" s="31">
        <f>F51</f>
        <v>0.19900000000000001</v>
      </c>
    </row>
    <row r="51" spans="1:9" ht="26.4" customHeight="1" x14ac:dyDescent="0.25">
      <c r="A51" s="16" t="s">
        <v>16</v>
      </c>
      <c r="B51" s="17" t="s">
        <v>57</v>
      </c>
      <c r="C51" s="17" t="s">
        <v>17</v>
      </c>
      <c r="D51" s="19">
        <v>0.19900000000000001</v>
      </c>
      <c r="E51" s="19">
        <v>0.19900000000000001</v>
      </c>
      <c r="F51" s="19">
        <v>0.19900000000000001</v>
      </c>
    </row>
    <row r="52" spans="1:9" ht="25.8" customHeight="1" x14ac:dyDescent="0.25">
      <c r="A52" s="29" t="s">
        <v>58</v>
      </c>
      <c r="B52" s="30" t="s">
        <v>59</v>
      </c>
      <c r="C52" s="30" t="s">
        <v>0</v>
      </c>
      <c r="D52" s="31">
        <f>D53</f>
        <v>0.28000000000000003</v>
      </c>
      <c r="E52" s="31">
        <f>E53</f>
        <v>0.28000000000000003</v>
      </c>
      <c r="F52" s="31">
        <f>F53</f>
        <v>0.28000000000000003</v>
      </c>
    </row>
    <row r="53" spans="1:9" x14ac:dyDescent="0.25">
      <c r="A53" s="16" t="s">
        <v>60</v>
      </c>
      <c r="B53" s="17" t="s">
        <v>59</v>
      </c>
      <c r="C53" s="17" t="s">
        <v>61</v>
      </c>
      <c r="D53" s="19">
        <v>0.28000000000000003</v>
      </c>
      <c r="E53" s="19">
        <v>0.28000000000000003</v>
      </c>
      <c r="F53" s="19">
        <v>0.28000000000000003</v>
      </c>
    </row>
    <row r="54" spans="1:9" ht="25.8" customHeight="1" x14ac:dyDescent="0.25">
      <c r="A54" s="29" t="s">
        <v>62</v>
      </c>
      <c r="B54" s="30" t="s">
        <v>63</v>
      </c>
      <c r="C54" s="30" t="s">
        <v>0</v>
      </c>
      <c r="D54" s="31">
        <f>D55+D56</f>
        <v>421.72300000000001</v>
      </c>
      <c r="E54" s="31">
        <f t="shared" ref="E54:F54" si="8">E55+E56</f>
        <v>1</v>
      </c>
      <c r="F54" s="31">
        <f t="shared" si="8"/>
        <v>1</v>
      </c>
    </row>
    <row r="55" spans="1:9" ht="36" x14ac:dyDescent="0.25">
      <c r="A55" s="16" t="s">
        <v>54</v>
      </c>
      <c r="B55" s="17" t="s">
        <v>63</v>
      </c>
      <c r="C55" s="17" t="s">
        <v>55</v>
      </c>
      <c r="D55" s="19">
        <v>420.72300000000001</v>
      </c>
      <c r="E55" s="19">
        <v>0</v>
      </c>
      <c r="F55" s="19">
        <v>0</v>
      </c>
    </row>
    <row r="56" spans="1:9" x14ac:dyDescent="0.25">
      <c r="A56" s="16" t="s">
        <v>64</v>
      </c>
      <c r="B56" s="17" t="s">
        <v>63</v>
      </c>
      <c r="C56" s="17" t="s">
        <v>65</v>
      </c>
      <c r="D56" s="19">
        <v>1</v>
      </c>
      <c r="E56" s="19">
        <v>1</v>
      </c>
      <c r="F56" s="19">
        <v>1</v>
      </c>
    </row>
    <row r="57" spans="1:9" ht="25.8" customHeight="1" x14ac:dyDescent="0.25">
      <c r="A57" s="29" t="s">
        <v>66</v>
      </c>
      <c r="B57" s="30" t="s">
        <v>67</v>
      </c>
      <c r="C57" s="30" t="s">
        <v>0</v>
      </c>
      <c r="D57" s="31">
        <f>D58+D59+D60</f>
        <v>1976.9370000000001</v>
      </c>
      <c r="E57" s="31">
        <f t="shared" ref="E57:F57" si="9">E58+E59+E60</f>
        <v>1976.9370000000001</v>
      </c>
      <c r="F57" s="31">
        <f t="shared" si="9"/>
        <v>1976.9370000000001</v>
      </c>
      <c r="I57" s="12">
        <v>1976.9369999999999</v>
      </c>
    </row>
    <row r="58" spans="1:9" ht="36" x14ac:dyDescent="0.25">
      <c r="A58" s="16" t="s">
        <v>54</v>
      </c>
      <c r="B58" s="17" t="s">
        <v>67</v>
      </c>
      <c r="C58" s="17" t="s">
        <v>55</v>
      </c>
      <c r="D58" s="19">
        <v>1374.856</v>
      </c>
      <c r="E58" s="19">
        <v>1374.856</v>
      </c>
      <c r="F58" s="19">
        <v>1374.856</v>
      </c>
    </row>
    <row r="59" spans="1:9" ht="24" x14ac:dyDescent="0.25">
      <c r="A59" s="16" t="s">
        <v>16</v>
      </c>
      <c r="B59" s="17" t="s">
        <v>67</v>
      </c>
      <c r="C59" s="17" t="s">
        <v>17</v>
      </c>
      <c r="D59" s="19">
        <v>523.71799999999996</v>
      </c>
      <c r="E59" s="19">
        <v>523.71799999999996</v>
      </c>
      <c r="F59" s="19">
        <v>523.71799999999996</v>
      </c>
    </row>
    <row r="60" spans="1:9" x14ac:dyDescent="0.25">
      <c r="A60" s="16" t="s">
        <v>68</v>
      </c>
      <c r="B60" s="17" t="s">
        <v>67</v>
      </c>
      <c r="C60" s="17" t="s">
        <v>69</v>
      </c>
      <c r="D60" s="19">
        <v>78.363</v>
      </c>
      <c r="E60" s="19">
        <v>78.363</v>
      </c>
      <c r="F60" s="19">
        <v>78.363</v>
      </c>
    </row>
    <row r="61" spans="1:9" ht="25.2" customHeight="1" x14ac:dyDescent="0.25">
      <c r="A61" s="29" t="s">
        <v>87</v>
      </c>
      <c r="B61" s="30" t="s">
        <v>88</v>
      </c>
      <c r="C61" s="30" t="s">
        <v>0</v>
      </c>
      <c r="D61" s="31">
        <f>D62</f>
        <v>0.14000000000000001</v>
      </c>
      <c r="E61" s="31">
        <f>E62</f>
        <v>0.14000000000000001</v>
      </c>
      <c r="F61" s="31">
        <f>F62</f>
        <v>0.14000000000000001</v>
      </c>
    </row>
    <row r="62" spans="1:9" ht="24" x14ac:dyDescent="0.25">
      <c r="A62" s="16" t="s">
        <v>16</v>
      </c>
      <c r="B62" s="17" t="s">
        <v>88</v>
      </c>
      <c r="C62" s="17" t="s">
        <v>17</v>
      </c>
      <c r="D62" s="19">
        <v>0.14000000000000001</v>
      </c>
      <c r="E62" s="19">
        <v>0.14000000000000001</v>
      </c>
      <c r="F62" s="19">
        <v>0.14000000000000001</v>
      </c>
    </row>
    <row r="63" spans="1:9" ht="58.8" customHeight="1" x14ac:dyDescent="0.25">
      <c r="A63" s="29" t="s">
        <v>70</v>
      </c>
      <c r="B63" s="30" t="s">
        <v>71</v>
      </c>
      <c r="C63" s="30" t="s">
        <v>0</v>
      </c>
      <c r="D63" s="31">
        <f>D64+D65</f>
        <v>26.206500000000002</v>
      </c>
      <c r="E63" s="31">
        <f t="shared" ref="E63:F63" si="10">E64+E65</f>
        <v>26.206500000000002</v>
      </c>
      <c r="F63" s="31">
        <f t="shared" si="10"/>
        <v>26.206500000000002</v>
      </c>
    </row>
    <row r="64" spans="1:9" ht="36" x14ac:dyDescent="0.25">
      <c r="A64" s="16" t="s">
        <v>54</v>
      </c>
      <c r="B64" s="17" t="s">
        <v>71</v>
      </c>
      <c r="C64" s="17" t="s">
        <v>55</v>
      </c>
      <c r="D64" s="19">
        <v>22.207000000000001</v>
      </c>
      <c r="E64" s="19">
        <v>22.207000000000001</v>
      </c>
      <c r="F64" s="19">
        <v>22.207000000000001</v>
      </c>
    </row>
    <row r="65" spans="1:6" ht="24" x14ac:dyDescent="0.25">
      <c r="A65" s="16" t="s">
        <v>16</v>
      </c>
      <c r="B65" s="17" t="s">
        <v>71</v>
      </c>
      <c r="C65" s="17" t="s">
        <v>17</v>
      </c>
      <c r="D65" s="19">
        <v>3.9994999999999998</v>
      </c>
      <c r="E65" s="19">
        <v>3.9994999999999998</v>
      </c>
      <c r="F65" s="19">
        <v>3.9994999999999998</v>
      </c>
    </row>
    <row r="66" spans="1:6" x14ac:dyDescent="0.25">
      <c r="A66" s="29" t="s">
        <v>72</v>
      </c>
      <c r="B66" s="30" t="s">
        <v>73</v>
      </c>
      <c r="C66" s="30" t="s">
        <v>0</v>
      </c>
      <c r="D66" s="31">
        <f>D67</f>
        <v>4</v>
      </c>
      <c r="E66" s="31">
        <f>E67</f>
        <v>4</v>
      </c>
      <c r="F66" s="31">
        <f>F67</f>
        <v>4</v>
      </c>
    </row>
    <row r="67" spans="1:6" x14ac:dyDescent="0.25">
      <c r="A67" s="16" t="s">
        <v>64</v>
      </c>
      <c r="B67" s="17" t="s">
        <v>73</v>
      </c>
      <c r="C67" s="17" t="s">
        <v>65</v>
      </c>
      <c r="D67" s="19">
        <v>4</v>
      </c>
      <c r="E67" s="19">
        <v>4</v>
      </c>
      <c r="F67" s="19">
        <v>4</v>
      </c>
    </row>
    <row r="68" spans="1:6" x14ac:dyDescent="0.25">
      <c r="A68" s="29" t="s">
        <v>74</v>
      </c>
      <c r="B68" s="30" t="s">
        <v>75</v>
      </c>
      <c r="C68" s="30" t="s">
        <v>0</v>
      </c>
      <c r="D68" s="31">
        <f>D69</f>
        <v>0</v>
      </c>
      <c r="E68" s="31">
        <f>E69</f>
        <v>6</v>
      </c>
      <c r="F68" s="31">
        <f>F69</f>
        <v>12</v>
      </c>
    </row>
    <row r="69" spans="1:6" x14ac:dyDescent="0.25">
      <c r="A69" s="16" t="s">
        <v>89</v>
      </c>
      <c r="B69" s="17" t="s">
        <v>75</v>
      </c>
      <c r="C69" s="17" t="s">
        <v>90</v>
      </c>
      <c r="D69" s="19">
        <v>0</v>
      </c>
      <c r="E69" s="19">
        <v>6</v>
      </c>
      <c r="F69" s="19">
        <v>12</v>
      </c>
    </row>
  </sheetData>
  <mergeCells count="11">
    <mergeCell ref="B1:F1"/>
    <mergeCell ref="B2:F2"/>
    <mergeCell ref="B3:F3"/>
    <mergeCell ref="B4:F4"/>
    <mergeCell ref="B5:F5"/>
    <mergeCell ref="A7:F7"/>
    <mergeCell ref="A8:F8"/>
    <mergeCell ref="A9:A10"/>
    <mergeCell ref="B9:B10"/>
    <mergeCell ref="C9:C10"/>
    <mergeCell ref="D9:F9"/>
  </mergeCells>
  <pageMargins left="0.78740157480314965" right="0.39370078740157483" top="0.39370078740157483" bottom="0.39370078740157483" header="0.31496062992125984" footer="0.31496062992125984"/>
  <pageSetup paperSize="9" orientation="portrait" r:id="rId1"/>
  <headerFooter>
    <oddHeader>&amp;C&amp;P</oddHeader>
    <oddFooter>&amp;C&amp;P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"/>
  <sheetViews>
    <sheetView workbookViewId="0">
      <selection sqref="A1:XFD52"/>
    </sheetView>
  </sheetViews>
  <sheetFormatPr defaultRowHeight="13.2" x14ac:dyDescent="0.25"/>
  <cols>
    <col min="1" max="1" width="54.77734375"/>
    <col min="2" max="2" width="21.88671875"/>
    <col min="3" max="3" width="8.109375"/>
    <col min="4" max="6" width="23.33203125"/>
  </cols>
  <sheetData>
    <row r="1" spans="1:6" ht="15.6" x14ac:dyDescent="0.25">
      <c r="A1" s="1">
        <v>1</v>
      </c>
      <c r="B1" s="1">
        <v>2</v>
      </c>
      <c r="C1" s="1">
        <v>3</v>
      </c>
      <c r="D1" s="1">
        <v>4</v>
      </c>
      <c r="E1" s="1">
        <v>5</v>
      </c>
      <c r="F1" s="1">
        <v>6</v>
      </c>
    </row>
    <row r="2" spans="1:6" ht="15.6" x14ac:dyDescent="0.25">
      <c r="A2" s="2" t="s">
        <v>9</v>
      </c>
      <c r="B2" s="3" t="s">
        <v>0</v>
      </c>
      <c r="C2" s="3" t="s">
        <v>0</v>
      </c>
      <c r="D2" s="4">
        <v>6575.1194999999998</v>
      </c>
      <c r="E2" s="4">
        <v>3640.7655</v>
      </c>
      <c r="F2" s="4">
        <v>3646.9684999999999</v>
      </c>
    </row>
    <row r="3" spans="1:6" ht="46.8" x14ac:dyDescent="0.25">
      <c r="A3" s="5" t="s">
        <v>10</v>
      </c>
      <c r="B3" s="6" t="s">
        <v>11</v>
      </c>
      <c r="C3" s="6" t="s">
        <v>0</v>
      </c>
      <c r="D3" s="7">
        <v>3374.7869999999998</v>
      </c>
      <c r="E3" s="7">
        <v>849.202</v>
      </c>
      <c r="F3" s="7">
        <v>843.202</v>
      </c>
    </row>
    <row r="4" spans="1:6" ht="62.4" x14ac:dyDescent="0.25">
      <c r="A4" s="5" t="s">
        <v>12</v>
      </c>
      <c r="B4" s="6" t="s">
        <v>13</v>
      </c>
      <c r="C4" s="6" t="s">
        <v>0</v>
      </c>
      <c r="D4" s="7">
        <v>1385.335</v>
      </c>
      <c r="E4" s="7">
        <v>849.202</v>
      </c>
      <c r="F4" s="7">
        <v>843.202</v>
      </c>
    </row>
    <row r="5" spans="1:6" ht="15.6" x14ac:dyDescent="0.25">
      <c r="A5" s="5" t="s">
        <v>14</v>
      </c>
      <c r="B5" s="6" t="s">
        <v>15</v>
      </c>
      <c r="C5" s="6" t="s">
        <v>0</v>
      </c>
      <c r="D5" s="7">
        <v>240</v>
      </c>
      <c r="E5" s="7">
        <v>240</v>
      </c>
      <c r="F5" s="7">
        <v>240</v>
      </c>
    </row>
    <row r="6" spans="1:6" ht="31.2" x14ac:dyDescent="0.25">
      <c r="A6" s="8" t="s">
        <v>16</v>
      </c>
      <c r="B6" s="9" t="s">
        <v>15</v>
      </c>
      <c r="C6" s="9" t="s">
        <v>17</v>
      </c>
      <c r="D6" s="10">
        <v>235.93</v>
      </c>
      <c r="E6" s="10">
        <v>195.11099999999999</v>
      </c>
      <c r="F6" s="10">
        <v>196.792</v>
      </c>
    </row>
    <row r="7" spans="1:6" ht="46.8" x14ac:dyDescent="0.25">
      <c r="A7" s="8" t="s">
        <v>18</v>
      </c>
      <c r="B7" s="9" t="s">
        <v>19</v>
      </c>
      <c r="C7" s="9" t="s">
        <v>0</v>
      </c>
      <c r="D7" s="10">
        <v>4.07</v>
      </c>
      <c r="E7" s="10">
        <v>44.889000000000003</v>
      </c>
      <c r="F7" s="10">
        <v>43.207999999999998</v>
      </c>
    </row>
    <row r="8" spans="1:6" ht="31.2" x14ac:dyDescent="0.25">
      <c r="A8" s="8" t="s">
        <v>16</v>
      </c>
      <c r="B8" s="9" t="s">
        <v>19</v>
      </c>
      <c r="C8" s="9" t="s">
        <v>17</v>
      </c>
      <c r="D8" s="10">
        <v>4.07</v>
      </c>
      <c r="E8" s="10">
        <v>44.889000000000003</v>
      </c>
      <c r="F8" s="10">
        <v>43.207999999999998</v>
      </c>
    </row>
    <row r="9" spans="1:6" ht="15.6" x14ac:dyDescent="0.25">
      <c r="A9" s="5" t="s">
        <v>20</v>
      </c>
      <c r="B9" s="6" t="s">
        <v>21</v>
      </c>
      <c r="C9" s="6" t="s">
        <v>0</v>
      </c>
      <c r="D9" s="7">
        <v>533.33500000000004</v>
      </c>
      <c r="E9" s="7" t="s">
        <v>0</v>
      </c>
      <c r="F9" s="7" t="s">
        <v>0</v>
      </c>
    </row>
    <row r="10" spans="1:6" ht="46.8" x14ac:dyDescent="0.25">
      <c r="A10" s="8" t="s">
        <v>22</v>
      </c>
      <c r="B10" s="9" t="s">
        <v>23</v>
      </c>
      <c r="C10" s="9" t="s">
        <v>0</v>
      </c>
      <c r="D10" s="10">
        <v>444.44600000000003</v>
      </c>
      <c r="E10" s="10" t="s">
        <v>0</v>
      </c>
      <c r="F10" s="10" t="s">
        <v>0</v>
      </c>
    </row>
    <row r="11" spans="1:6" ht="31.2" x14ac:dyDescent="0.25">
      <c r="A11" s="8" t="s">
        <v>16</v>
      </c>
      <c r="B11" s="9" t="s">
        <v>23</v>
      </c>
      <c r="C11" s="9" t="s">
        <v>17</v>
      </c>
      <c r="D11" s="10">
        <v>444.44600000000003</v>
      </c>
      <c r="E11" s="10" t="s">
        <v>0</v>
      </c>
      <c r="F11" s="10" t="s">
        <v>0</v>
      </c>
    </row>
    <row r="12" spans="1:6" ht="46.8" x14ac:dyDescent="0.25">
      <c r="A12" s="8" t="s">
        <v>24</v>
      </c>
      <c r="B12" s="9" t="s">
        <v>25</v>
      </c>
      <c r="C12" s="9" t="s">
        <v>0</v>
      </c>
      <c r="D12" s="10">
        <v>88.888999999999996</v>
      </c>
      <c r="E12" s="10" t="s">
        <v>0</v>
      </c>
      <c r="F12" s="10" t="s">
        <v>0</v>
      </c>
    </row>
    <row r="13" spans="1:6" ht="31.2" x14ac:dyDescent="0.25">
      <c r="A13" s="8" t="s">
        <v>16</v>
      </c>
      <c r="B13" s="9" t="s">
        <v>25</v>
      </c>
      <c r="C13" s="9" t="s">
        <v>17</v>
      </c>
      <c r="D13" s="10">
        <v>88.888999999999996</v>
      </c>
      <c r="E13" s="10" t="s">
        <v>0</v>
      </c>
      <c r="F13" s="10" t="s">
        <v>0</v>
      </c>
    </row>
    <row r="14" spans="1:6" ht="15.6" x14ac:dyDescent="0.25">
      <c r="A14" s="5" t="s">
        <v>26</v>
      </c>
      <c r="B14" s="6" t="s">
        <v>27</v>
      </c>
      <c r="C14" s="6" t="s">
        <v>0</v>
      </c>
      <c r="D14" s="7">
        <v>12</v>
      </c>
      <c r="E14" s="7">
        <v>6</v>
      </c>
      <c r="F14" s="7" t="s">
        <v>0</v>
      </c>
    </row>
    <row r="15" spans="1:6" ht="31.2" x14ac:dyDescent="0.25">
      <c r="A15" s="8" t="s">
        <v>16</v>
      </c>
      <c r="B15" s="9" t="s">
        <v>27</v>
      </c>
      <c r="C15" s="9" t="s">
        <v>17</v>
      </c>
      <c r="D15" s="10">
        <v>12</v>
      </c>
      <c r="E15" s="10">
        <v>6</v>
      </c>
      <c r="F15" s="10" t="s">
        <v>0</v>
      </c>
    </row>
    <row r="16" spans="1:6" ht="15.6" x14ac:dyDescent="0.25">
      <c r="A16" s="5" t="s">
        <v>28</v>
      </c>
      <c r="B16" s="6" t="s">
        <v>29</v>
      </c>
      <c r="C16" s="6" t="s">
        <v>0</v>
      </c>
      <c r="D16" s="7">
        <v>600</v>
      </c>
      <c r="E16" s="7">
        <v>603.202</v>
      </c>
      <c r="F16" s="7">
        <v>603.202</v>
      </c>
    </row>
    <row r="17" spans="1:6" ht="46.8" x14ac:dyDescent="0.25">
      <c r="A17" s="8" t="s">
        <v>30</v>
      </c>
      <c r="B17" s="9" t="s">
        <v>31</v>
      </c>
      <c r="C17" s="9" t="s">
        <v>0</v>
      </c>
      <c r="D17" s="10">
        <v>600</v>
      </c>
      <c r="E17" s="10">
        <v>603.202</v>
      </c>
      <c r="F17" s="10">
        <v>603.202</v>
      </c>
    </row>
    <row r="18" spans="1:6" ht="31.2" x14ac:dyDescent="0.25">
      <c r="A18" s="8" t="s">
        <v>16</v>
      </c>
      <c r="B18" s="9" t="s">
        <v>31</v>
      </c>
      <c r="C18" s="9" t="s">
        <v>17</v>
      </c>
      <c r="D18" s="10">
        <v>600</v>
      </c>
      <c r="E18" s="10">
        <v>603.202</v>
      </c>
      <c r="F18" s="10">
        <v>603.202</v>
      </c>
    </row>
    <row r="19" spans="1:6" ht="46.8" x14ac:dyDescent="0.25">
      <c r="A19" s="5" t="s">
        <v>32</v>
      </c>
      <c r="B19" s="6" t="s">
        <v>33</v>
      </c>
      <c r="C19" s="6" t="s">
        <v>0</v>
      </c>
      <c r="D19" s="7">
        <v>1989.452</v>
      </c>
      <c r="E19" s="7" t="s">
        <v>0</v>
      </c>
      <c r="F19" s="7" t="s">
        <v>0</v>
      </c>
    </row>
    <row r="20" spans="1:6" ht="15.6" x14ac:dyDescent="0.25">
      <c r="A20" s="5" t="s">
        <v>34</v>
      </c>
      <c r="B20" s="6" t="s">
        <v>35</v>
      </c>
      <c r="C20" s="6" t="s">
        <v>0</v>
      </c>
      <c r="D20" s="7">
        <v>419.65</v>
      </c>
      <c r="E20" s="7" t="s">
        <v>0</v>
      </c>
      <c r="F20" s="7" t="s">
        <v>0</v>
      </c>
    </row>
    <row r="21" spans="1:6" ht="46.8" x14ac:dyDescent="0.25">
      <c r="A21" s="8" t="s">
        <v>36</v>
      </c>
      <c r="B21" s="9" t="s">
        <v>37</v>
      </c>
      <c r="C21" s="9" t="s">
        <v>0</v>
      </c>
      <c r="D21" s="10">
        <v>419.65</v>
      </c>
      <c r="E21" s="10" t="s">
        <v>0</v>
      </c>
      <c r="F21" s="10" t="s">
        <v>0</v>
      </c>
    </row>
    <row r="22" spans="1:6" ht="31.2" x14ac:dyDescent="0.25">
      <c r="A22" s="8" t="s">
        <v>16</v>
      </c>
      <c r="B22" s="9" t="s">
        <v>37</v>
      </c>
      <c r="C22" s="9" t="s">
        <v>17</v>
      </c>
      <c r="D22" s="10">
        <v>419.65</v>
      </c>
      <c r="E22" s="10" t="s">
        <v>0</v>
      </c>
      <c r="F22" s="10" t="s">
        <v>0</v>
      </c>
    </row>
    <row r="23" spans="1:6" ht="31.2" x14ac:dyDescent="0.25">
      <c r="A23" s="5" t="s">
        <v>38</v>
      </c>
      <c r="B23" s="6" t="s">
        <v>39</v>
      </c>
      <c r="C23" s="6" t="s">
        <v>0</v>
      </c>
      <c r="D23" s="7">
        <v>1569.8019999999999</v>
      </c>
      <c r="E23" s="7" t="s">
        <v>0</v>
      </c>
      <c r="F23" s="7" t="s">
        <v>0</v>
      </c>
    </row>
    <row r="24" spans="1:6" ht="46.8" x14ac:dyDescent="0.25">
      <c r="A24" s="8" t="s">
        <v>40</v>
      </c>
      <c r="B24" s="9" t="s">
        <v>41</v>
      </c>
      <c r="C24" s="9" t="s">
        <v>0</v>
      </c>
      <c r="D24" s="10">
        <v>1569.8019999999999</v>
      </c>
      <c r="E24" s="10" t="s">
        <v>0</v>
      </c>
      <c r="F24" s="10" t="s">
        <v>0</v>
      </c>
    </row>
    <row r="25" spans="1:6" ht="31.2" x14ac:dyDescent="0.25">
      <c r="A25" s="8" t="s">
        <v>16</v>
      </c>
      <c r="B25" s="9" t="s">
        <v>41</v>
      </c>
      <c r="C25" s="9" t="s">
        <v>17</v>
      </c>
      <c r="D25" s="10">
        <v>1569.8019999999999</v>
      </c>
      <c r="E25" s="10" t="s">
        <v>0</v>
      </c>
      <c r="F25" s="10" t="s">
        <v>0</v>
      </c>
    </row>
    <row r="26" spans="1:6" ht="46.8" x14ac:dyDescent="0.25">
      <c r="A26" s="5" t="s">
        <v>42</v>
      </c>
      <c r="B26" s="6" t="s">
        <v>43</v>
      </c>
      <c r="C26" s="6" t="s">
        <v>0</v>
      </c>
      <c r="D26" s="7">
        <v>11.8</v>
      </c>
      <c r="E26" s="7">
        <v>11.8</v>
      </c>
      <c r="F26" s="7">
        <v>11.8</v>
      </c>
    </row>
    <row r="27" spans="1:6" ht="31.2" x14ac:dyDescent="0.25">
      <c r="A27" s="5" t="s">
        <v>44</v>
      </c>
      <c r="B27" s="6" t="s">
        <v>45</v>
      </c>
      <c r="C27" s="6" t="s">
        <v>0</v>
      </c>
      <c r="D27" s="7">
        <v>11.8</v>
      </c>
      <c r="E27" s="7">
        <v>11.8</v>
      </c>
      <c r="F27" s="7">
        <v>11.8</v>
      </c>
    </row>
    <row r="28" spans="1:6" ht="15.6" x14ac:dyDescent="0.25">
      <c r="A28" s="5" t="s">
        <v>46</v>
      </c>
      <c r="B28" s="6" t="s">
        <v>47</v>
      </c>
      <c r="C28" s="6" t="s">
        <v>0</v>
      </c>
      <c r="D28" s="7">
        <v>11.8</v>
      </c>
      <c r="E28" s="7">
        <v>11.8</v>
      </c>
      <c r="F28" s="7">
        <v>11.8</v>
      </c>
    </row>
    <row r="29" spans="1:6" ht="31.2" x14ac:dyDescent="0.25">
      <c r="A29" s="8" t="s">
        <v>16</v>
      </c>
      <c r="B29" s="9" t="s">
        <v>47</v>
      </c>
      <c r="C29" s="9" t="s">
        <v>17</v>
      </c>
      <c r="D29" s="10">
        <v>11.8</v>
      </c>
      <c r="E29" s="10">
        <v>11.8</v>
      </c>
      <c r="F29" s="10">
        <v>11.8</v>
      </c>
    </row>
    <row r="30" spans="1:6" ht="15.6" x14ac:dyDescent="0.25">
      <c r="A30" s="5" t="s">
        <v>48</v>
      </c>
      <c r="B30" s="6" t="s">
        <v>49</v>
      </c>
      <c r="C30" s="6" t="s">
        <v>0</v>
      </c>
      <c r="D30" s="7">
        <v>3188.5324999999998</v>
      </c>
      <c r="E30" s="7">
        <v>2779.7635</v>
      </c>
      <c r="F30" s="7">
        <v>2791.9665</v>
      </c>
    </row>
    <row r="31" spans="1:6" ht="15.6" x14ac:dyDescent="0.25">
      <c r="A31" s="5" t="s">
        <v>50</v>
      </c>
      <c r="B31" s="6" t="s">
        <v>51</v>
      </c>
      <c r="C31" s="6" t="s">
        <v>0</v>
      </c>
      <c r="D31" s="7">
        <v>3188.5324999999998</v>
      </c>
      <c r="E31" s="7">
        <v>2779.7635</v>
      </c>
      <c r="F31" s="7">
        <v>2791.9665</v>
      </c>
    </row>
    <row r="32" spans="1:6" ht="46.8" x14ac:dyDescent="0.25">
      <c r="A32" s="8" t="s">
        <v>52</v>
      </c>
      <c r="B32" s="9" t="s">
        <v>53</v>
      </c>
      <c r="C32" s="9" t="s">
        <v>0</v>
      </c>
      <c r="D32" s="10">
        <v>159.179</v>
      </c>
      <c r="E32" s="10">
        <v>165.13300000000001</v>
      </c>
      <c r="F32" s="10">
        <v>171.33600000000001</v>
      </c>
    </row>
    <row r="33" spans="1:6" ht="78" x14ac:dyDescent="0.25">
      <c r="A33" s="8" t="s">
        <v>54</v>
      </c>
      <c r="B33" s="9" t="s">
        <v>53</v>
      </c>
      <c r="C33" s="9" t="s">
        <v>55</v>
      </c>
      <c r="D33" s="10">
        <v>140.547</v>
      </c>
      <c r="E33" s="10">
        <v>140.547</v>
      </c>
      <c r="F33" s="10">
        <v>140.547</v>
      </c>
    </row>
    <row r="34" spans="1:6" ht="31.2" x14ac:dyDescent="0.25">
      <c r="A34" s="8" t="s">
        <v>16</v>
      </c>
      <c r="B34" s="9" t="s">
        <v>53</v>
      </c>
      <c r="C34" s="9" t="s">
        <v>17</v>
      </c>
      <c r="D34" s="10">
        <v>18.632000000000001</v>
      </c>
      <c r="E34" s="10">
        <v>24.585999999999999</v>
      </c>
      <c r="F34" s="10">
        <v>30.789000000000001</v>
      </c>
    </row>
    <row r="35" spans="1:6" ht="46.8" x14ac:dyDescent="0.25">
      <c r="A35" s="8" t="s">
        <v>56</v>
      </c>
      <c r="B35" s="9" t="s">
        <v>57</v>
      </c>
      <c r="C35" s="9" t="s">
        <v>0</v>
      </c>
      <c r="D35" s="10">
        <v>0.20699999999999999</v>
      </c>
      <c r="E35" s="10">
        <v>0.20699999999999999</v>
      </c>
      <c r="F35" s="10">
        <v>0.20699999999999999</v>
      </c>
    </row>
    <row r="36" spans="1:6" ht="31.2" x14ac:dyDescent="0.25">
      <c r="A36" s="8" t="s">
        <v>16</v>
      </c>
      <c r="B36" s="9" t="s">
        <v>57</v>
      </c>
      <c r="C36" s="9" t="s">
        <v>17</v>
      </c>
      <c r="D36" s="10">
        <v>0.20699999999999999</v>
      </c>
      <c r="E36" s="10">
        <v>0.20699999999999999</v>
      </c>
      <c r="F36" s="10">
        <v>0.20699999999999999</v>
      </c>
    </row>
    <row r="37" spans="1:6" ht="46.8" x14ac:dyDescent="0.25">
      <c r="A37" s="8" t="s">
        <v>58</v>
      </c>
      <c r="B37" s="9" t="s">
        <v>59</v>
      </c>
      <c r="C37" s="9" t="s">
        <v>0</v>
      </c>
      <c r="D37" s="10">
        <v>0.28000000000000003</v>
      </c>
      <c r="E37" s="10">
        <v>0.28000000000000003</v>
      </c>
      <c r="F37" s="10">
        <v>0.28000000000000003</v>
      </c>
    </row>
    <row r="38" spans="1:6" ht="15.6" x14ac:dyDescent="0.25">
      <c r="A38" s="8" t="s">
        <v>60</v>
      </c>
      <c r="B38" s="9" t="s">
        <v>59</v>
      </c>
      <c r="C38" s="9" t="s">
        <v>61</v>
      </c>
      <c r="D38" s="10">
        <v>0.28000000000000003</v>
      </c>
      <c r="E38" s="10">
        <v>0.28000000000000003</v>
      </c>
      <c r="F38" s="10">
        <v>0.28000000000000003</v>
      </c>
    </row>
    <row r="39" spans="1:6" ht="31.2" x14ac:dyDescent="0.25">
      <c r="A39" s="8" t="s">
        <v>62</v>
      </c>
      <c r="B39" s="9" t="s">
        <v>63</v>
      </c>
      <c r="C39" s="9" t="s">
        <v>0</v>
      </c>
      <c r="D39" s="10">
        <v>421.72300000000001</v>
      </c>
      <c r="E39" s="10">
        <v>1</v>
      </c>
      <c r="F39" s="10">
        <v>1</v>
      </c>
    </row>
    <row r="40" spans="1:6" ht="78" x14ac:dyDescent="0.25">
      <c r="A40" s="8" t="s">
        <v>54</v>
      </c>
      <c r="B40" s="9" t="s">
        <v>63</v>
      </c>
      <c r="C40" s="9" t="s">
        <v>55</v>
      </c>
      <c r="D40" s="10">
        <v>420.72300000000001</v>
      </c>
      <c r="E40" s="10" t="s">
        <v>0</v>
      </c>
      <c r="F40" s="10" t="s">
        <v>0</v>
      </c>
    </row>
    <row r="41" spans="1:6" ht="15.6" x14ac:dyDescent="0.25">
      <c r="A41" s="8" t="s">
        <v>64</v>
      </c>
      <c r="B41" s="9" t="s">
        <v>63</v>
      </c>
      <c r="C41" s="9" t="s">
        <v>65</v>
      </c>
      <c r="D41" s="10">
        <v>1</v>
      </c>
      <c r="E41" s="10">
        <v>1</v>
      </c>
      <c r="F41" s="10">
        <v>1</v>
      </c>
    </row>
    <row r="42" spans="1:6" ht="46.8" x14ac:dyDescent="0.25">
      <c r="A42" s="8" t="s">
        <v>66</v>
      </c>
      <c r="B42" s="9" t="s">
        <v>67</v>
      </c>
      <c r="C42" s="9" t="s">
        <v>0</v>
      </c>
      <c r="D42" s="10">
        <v>2576.9369999999999</v>
      </c>
      <c r="E42" s="10">
        <v>2576.9369999999999</v>
      </c>
      <c r="F42" s="10">
        <v>2576.9369999999999</v>
      </c>
    </row>
    <row r="43" spans="1:6" ht="78" x14ac:dyDescent="0.25">
      <c r="A43" s="8" t="s">
        <v>54</v>
      </c>
      <c r="B43" s="9" t="s">
        <v>67</v>
      </c>
      <c r="C43" s="9" t="s">
        <v>55</v>
      </c>
      <c r="D43" s="10">
        <v>1374.856</v>
      </c>
      <c r="E43" s="10">
        <v>1374.856</v>
      </c>
      <c r="F43" s="10">
        <v>1374.856</v>
      </c>
    </row>
    <row r="44" spans="1:6" ht="31.2" x14ac:dyDescent="0.25">
      <c r="A44" s="8" t="s">
        <v>16</v>
      </c>
      <c r="B44" s="9" t="s">
        <v>67</v>
      </c>
      <c r="C44" s="9" t="s">
        <v>17</v>
      </c>
      <c r="D44" s="10">
        <v>1123.7180000000001</v>
      </c>
      <c r="E44" s="10">
        <v>1123.7180000000001</v>
      </c>
      <c r="F44" s="10">
        <v>1123.7180000000001</v>
      </c>
    </row>
    <row r="45" spans="1:6" ht="15.6" x14ac:dyDescent="0.25">
      <c r="A45" s="8" t="s">
        <v>68</v>
      </c>
      <c r="B45" s="9" t="s">
        <v>67</v>
      </c>
      <c r="C45" s="9" t="s">
        <v>69</v>
      </c>
      <c r="D45" s="10">
        <v>78.363</v>
      </c>
      <c r="E45" s="10">
        <v>78.363</v>
      </c>
      <c r="F45" s="10">
        <v>78.363</v>
      </c>
    </row>
    <row r="46" spans="1:6" ht="93.6" x14ac:dyDescent="0.25">
      <c r="A46" s="8" t="s">
        <v>70</v>
      </c>
      <c r="B46" s="9" t="s">
        <v>71</v>
      </c>
      <c r="C46" s="9" t="s">
        <v>0</v>
      </c>
      <c r="D46" s="10">
        <v>26.206499999999998</v>
      </c>
      <c r="E46" s="10">
        <v>26.206499999999998</v>
      </c>
      <c r="F46" s="10">
        <v>26.206499999999998</v>
      </c>
    </row>
    <row r="47" spans="1:6" ht="78" x14ac:dyDescent="0.25">
      <c r="A47" s="8" t="s">
        <v>54</v>
      </c>
      <c r="B47" s="9" t="s">
        <v>71</v>
      </c>
      <c r="C47" s="9" t="s">
        <v>55</v>
      </c>
      <c r="D47" s="10">
        <v>22.207000000000001</v>
      </c>
      <c r="E47" s="10">
        <v>22.207000000000001</v>
      </c>
      <c r="F47" s="10">
        <v>22.207000000000001</v>
      </c>
    </row>
    <row r="48" spans="1:6" ht="31.2" x14ac:dyDescent="0.25">
      <c r="A48" s="8" t="s">
        <v>16</v>
      </c>
      <c r="B48" s="9" t="s">
        <v>71</v>
      </c>
      <c r="C48" s="9" t="s">
        <v>17</v>
      </c>
      <c r="D48" s="10">
        <v>3.9994999999999998</v>
      </c>
      <c r="E48" s="10">
        <v>3.9994999999999998</v>
      </c>
      <c r="F48" s="10">
        <v>3.9994999999999998</v>
      </c>
    </row>
    <row r="49" spans="1:6" ht="15.6" x14ac:dyDescent="0.25">
      <c r="A49" s="8" t="s">
        <v>72</v>
      </c>
      <c r="B49" s="9" t="s">
        <v>73</v>
      </c>
      <c r="C49" s="9" t="s">
        <v>0</v>
      </c>
      <c r="D49" s="10">
        <v>4</v>
      </c>
      <c r="E49" s="10">
        <v>4</v>
      </c>
      <c r="F49" s="10">
        <v>4</v>
      </c>
    </row>
    <row r="50" spans="1:6" ht="15.6" x14ac:dyDescent="0.25">
      <c r="A50" s="8" t="s">
        <v>64</v>
      </c>
      <c r="B50" s="9" t="s">
        <v>73</v>
      </c>
      <c r="C50" s="9" t="s">
        <v>65</v>
      </c>
      <c r="D50" s="10">
        <v>4</v>
      </c>
      <c r="E50" s="10">
        <v>4</v>
      </c>
      <c r="F50" s="10">
        <v>4</v>
      </c>
    </row>
    <row r="51" spans="1:6" ht="15.6" x14ac:dyDescent="0.25">
      <c r="A51" s="8" t="s">
        <v>74</v>
      </c>
      <c r="B51" s="9" t="s">
        <v>75</v>
      </c>
      <c r="C51" s="9" t="s">
        <v>0</v>
      </c>
      <c r="D51" s="10" t="s">
        <v>0</v>
      </c>
      <c r="E51" s="10">
        <v>6</v>
      </c>
      <c r="F51" s="10">
        <v>12</v>
      </c>
    </row>
    <row r="52" spans="1:6" ht="31.2" x14ac:dyDescent="0.25">
      <c r="A52" s="8" t="s">
        <v>16</v>
      </c>
      <c r="B52" s="9" t="s">
        <v>75</v>
      </c>
      <c r="C52" s="9" t="s">
        <v>17</v>
      </c>
      <c r="D52" s="10" t="s">
        <v>0</v>
      </c>
      <c r="E52" s="10">
        <v>6</v>
      </c>
      <c r="F52" s="10">
        <v>12</v>
      </c>
    </row>
  </sheetData>
  <pageMargins left="1.1811020000000001" right="0.59055120000000005" top="0.77677169999999995" bottom="0.39370080000000002" header="0.3" footer="0.3"/>
  <pageSetup paperSize="0" orientation="landscape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Table1</vt:lpstr>
      <vt:lpstr>Table2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2022-12-26T08:37:38Z</dcterms:modified>
</cp:coreProperties>
</file>